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BA55AD83-F104-4EF8-9140-A06AE8CEFF50}" xr6:coauthVersionLast="47" xr6:coauthVersionMax="47" xr10:uidLastSave="{00000000-0000-0000-0000-000000000000}"/>
  <bookViews>
    <workbookView xWindow="5310" yWindow="1170" windowWidth="20145" windowHeight="1465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I19" i="1" l="1"/>
  <c r="I18" i="1"/>
  <c r="F14" i="1"/>
  <c r="I14" i="1" s="1"/>
  <c r="F13" i="1"/>
  <c r="I13" i="1" s="1"/>
  <c r="F12" i="1"/>
  <c r="I12" i="1" s="1"/>
  <c r="F8" i="1"/>
  <c r="I8" i="1" s="1"/>
  <c r="K8" i="1" s="1"/>
  <c r="F7" i="1"/>
  <c r="I7" i="1" s="1"/>
  <c r="K7" i="1" s="1"/>
  <c r="K21" i="1" l="1"/>
  <c r="K22" i="1" s="1"/>
  <c r="K23" i="1" l="1"/>
</calcChain>
</file>

<file path=xl/sharedStrings.xml><?xml version="1.0" encoding="utf-8"?>
<sst xmlns="http://schemas.openxmlformats.org/spreadsheetml/2006/main" count="52" uniqueCount="23">
  <si>
    <t>NO</t>
  </si>
  <si>
    <t>TOPLAM</t>
  </si>
  <si>
    <t>KDV %10</t>
  </si>
  <si>
    <t>GENEL TOPLAM</t>
  </si>
  <si>
    <t>LAPTA ALSANCAK ÇAMLIBEL BELEDİYESİ</t>
  </si>
  <si>
    <t>BİRİM FİYAT TEKLİF FORMU</t>
  </si>
  <si>
    <t>ÇINAR SOKAK</t>
  </si>
  <si>
    <t xml:space="preserve">ŞHT. CELAL HASAN CADDESİ  </t>
  </si>
  <si>
    <t>TON</t>
  </si>
  <si>
    <t xml:space="preserve">ŞHT. CELAL HASAN CADDESİ ve ÇINAR SOKAK ASFALT İŞLERİ İHALESİ </t>
  </si>
  <si>
    <t>YAPILACAĞI YER</t>
  </si>
  <si>
    <t>UZUNLUK (m)</t>
  </si>
  <si>
    <t>GENİŞLİK (m)</t>
  </si>
  <si>
    <t>DERİNLİK (m)</t>
  </si>
  <si>
    <t>MİKTAR</t>
  </si>
  <si>
    <t>BİRİM</t>
  </si>
  <si>
    <t>YOĞUNLUK</t>
  </si>
  <si>
    <t>B. FİYAT</t>
  </si>
  <si>
    <t>MALİYET</t>
  </si>
  <si>
    <t>ASFALTLANACAK YOLLAR</t>
  </si>
  <si>
    <t>m³</t>
  </si>
  <si>
    <t>MEKANİK YAPILACAK YERLER</t>
  </si>
  <si>
    <t>KAZI İŞLERİ ve ÇIKAN MALZEMENİN ATILMASI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</si>
</sst>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TL&quot;* #,##0.00_-;\-&quot;TL&quot;* #,##0.00_-;_-&quot;TL&quot;* &quot;-&quot;??_-;_-@_-"/>
    <numFmt numFmtId="165" formatCode="#,##0.00\ &quot;₺&quot;;\-#,##0.00\ &quot;₺&quot;"/>
    <numFmt numFmtId="166" formatCode="&quot;₺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0"/>
      <name val="Arial Tur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 2" xfId="1" xr:uid="{B0B32829-36D9-4E78-99E7-BDB75886AA9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Normal="100" workbookViewId="0">
      <selection activeCell="K17" sqref="K17"/>
    </sheetView>
  </sheetViews>
  <sheetFormatPr defaultColWidth="8.85546875" defaultRowHeight="15" x14ac:dyDescent="0.25"/>
  <cols>
    <col min="1" max="1" width="8" customWidth="1"/>
    <col min="2" max="2" width="28.5703125" customWidth="1"/>
    <col min="3" max="3" width="14.140625" customWidth="1"/>
    <col min="4" max="4" width="12.5703125" customWidth="1"/>
    <col min="5" max="5" width="12" customWidth="1"/>
    <col min="6" max="6" width="9.140625" customWidth="1"/>
    <col min="7" max="7" width="7.85546875" customWidth="1"/>
    <col min="8" max="8" width="10.28515625" customWidth="1"/>
    <col min="9" max="9" width="11.85546875" customWidth="1"/>
    <col min="10" max="10" width="9.85546875" customWidth="1"/>
    <col min="11" max="11" width="16.140625" customWidth="1"/>
  </cols>
  <sheetData>
    <row r="1" spans="1:11" ht="26.25" x14ac:dyDescent="0.4">
      <c r="A1" s="3"/>
      <c r="B1" s="17" t="s">
        <v>4</v>
      </c>
      <c r="C1" s="17"/>
      <c r="D1" s="17"/>
      <c r="E1" s="17"/>
      <c r="F1" s="17"/>
      <c r="G1" s="17"/>
      <c r="H1" s="17"/>
    </row>
    <row r="2" spans="1:11" x14ac:dyDescent="0.25">
      <c r="A2" s="18" t="s">
        <v>9</v>
      </c>
      <c r="B2" s="18"/>
      <c r="C2" s="18"/>
      <c r="D2" s="18"/>
      <c r="E2" s="18"/>
      <c r="F2" s="18"/>
      <c r="G2" s="18"/>
      <c r="H2" s="18"/>
    </row>
    <row r="3" spans="1:11" ht="18.75" x14ac:dyDescent="0.3">
      <c r="A3" s="19" t="s">
        <v>5</v>
      </c>
      <c r="B3" s="19"/>
      <c r="C3" s="19"/>
      <c r="D3" s="19"/>
      <c r="E3" s="19"/>
      <c r="F3" s="19"/>
      <c r="G3" s="19"/>
      <c r="H3" s="19"/>
    </row>
    <row r="4" spans="1:11" x14ac:dyDescent="0.25">
      <c r="A4" s="3"/>
      <c r="B4" s="3"/>
      <c r="C4" s="11"/>
      <c r="D4" s="3"/>
      <c r="E4" s="3"/>
      <c r="F4" s="3"/>
      <c r="G4" s="3"/>
      <c r="H4" s="3"/>
    </row>
    <row r="5" spans="1:11" x14ac:dyDescent="0.25">
      <c r="A5" s="1"/>
      <c r="B5" s="15" t="s">
        <v>19</v>
      </c>
      <c r="C5" s="1"/>
    </row>
    <row r="6" spans="1:11" s="5" customFormat="1" ht="12.75" x14ac:dyDescent="0.25">
      <c r="A6" s="4" t="s">
        <v>0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8</v>
      </c>
      <c r="J6" s="4" t="s">
        <v>17</v>
      </c>
      <c r="K6" s="4" t="s">
        <v>18</v>
      </c>
    </row>
    <row r="7" spans="1:11" s="3" customFormat="1" ht="17.25" customHeight="1" x14ac:dyDescent="0.25">
      <c r="A7" s="9">
        <v>1</v>
      </c>
      <c r="B7" s="2" t="s">
        <v>7</v>
      </c>
      <c r="C7" s="8">
        <v>350</v>
      </c>
      <c r="D7" s="8">
        <v>6.1</v>
      </c>
      <c r="E7" s="8">
        <v>0.08</v>
      </c>
      <c r="F7" s="8">
        <f>C7*D7*E7</f>
        <v>170.8</v>
      </c>
      <c r="G7" s="6" t="s">
        <v>20</v>
      </c>
      <c r="H7" s="8">
        <v>2.4</v>
      </c>
      <c r="I7" s="8">
        <f>F7*H7</f>
        <v>409.92</v>
      </c>
      <c r="J7" s="8"/>
      <c r="K7" s="12">
        <f>I7*J7</f>
        <v>0</v>
      </c>
    </row>
    <row r="8" spans="1:11" s="3" customFormat="1" ht="18" customHeight="1" x14ac:dyDescent="0.25">
      <c r="A8" s="8">
        <v>2</v>
      </c>
      <c r="B8" s="2" t="s">
        <v>6</v>
      </c>
      <c r="C8" s="8">
        <v>210</v>
      </c>
      <c r="D8" s="8">
        <v>6.1</v>
      </c>
      <c r="E8" s="8">
        <v>0.08</v>
      </c>
      <c r="F8" s="8">
        <f t="shared" ref="F8" si="0">C8*D8*E8</f>
        <v>102.48</v>
      </c>
      <c r="G8" s="6" t="s">
        <v>20</v>
      </c>
      <c r="H8" s="8">
        <v>2.4</v>
      </c>
      <c r="I8" s="8">
        <f t="shared" ref="I8" si="1">F8*H8</f>
        <v>245.952</v>
      </c>
      <c r="J8" s="8"/>
      <c r="K8" s="12">
        <f>I8*J8</f>
        <v>0</v>
      </c>
    </row>
    <row r="9" spans="1:11" ht="18" customHeight="1" x14ac:dyDescent="0.25"/>
    <row r="10" spans="1:11" ht="18" customHeight="1" x14ac:dyDescent="0.25">
      <c r="A10" s="1"/>
      <c r="B10" s="10" t="s">
        <v>21</v>
      </c>
    </row>
    <row r="11" spans="1:11" ht="18" customHeight="1" x14ac:dyDescent="0.25">
      <c r="A11" s="4" t="s">
        <v>0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17</v>
      </c>
      <c r="I11" s="4" t="s">
        <v>18</v>
      </c>
    </row>
    <row r="12" spans="1:11" ht="18" customHeight="1" x14ac:dyDescent="0.25">
      <c r="A12" s="8">
        <v>1</v>
      </c>
      <c r="B12" s="2" t="s">
        <v>7</v>
      </c>
      <c r="C12" s="13">
        <v>125</v>
      </c>
      <c r="D12" s="13">
        <v>2.5</v>
      </c>
      <c r="E12" s="13">
        <v>0.2</v>
      </c>
      <c r="F12" s="13">
        <f>C12*D12*E12</f>
        <v>62.5</v>
      </c>
      <c r="G12" s="14" t="s">
        <v>20</v>
      </c>
      <c r="H12" s="8"/>
      <c r="I12" s="12">
        <f>H12*F12</f>
        <v>0</v>
      </c>
    </row>
    <row r="13" spans="1:11" ht="18" customHeight="1" x14ac:dyDescent="0.25">
      <c r="A13" s="8">
        <v>2</v>
      </c>
      <c r="B13" s="2" t="s">
        <v>7</v>
      </c>
      <c r="C13" s="13">
        <v>225</v>
      </c>
      <c r="D13" s="13">
        <v>1.5</v>
      </c>
      <c r="E13" s="13">
        <v>0.2</v>
      </c>
      <c r="F13" s="13">
        <f>C13*D13*E13</f>
        <v>67.5</v>
      </c>
      <c r="G13" s="14" t="s">
        <v>20</v>
      </c>
      <c r="H13" s="8"/>
      <c r="I13" s="12">
        <f>H13*F13</f>
        <v>0</v>
      </c>
    </row>
    <row r="14" spans="1:11" ht="18" customHeight="1" x14ac:dyDescent="0.25">
      <c r="A14" s="13">
        <v>3</v>
      </c>
      <c r="B14" s="2" t="s">
        <v>6</v>
      </c>
      <c r="C14" s="13">
        <v>210</v>
      </c>
      <c r="D14" s="13">
        <v>6.1</v>
      </c>
      <c r="E14" s="13">
        <v>0.1</v>
      </c>
      <c r="F14" s="13">
        <f>C14*D14*E14</f>
        <v>128.1</v>
      </c>
      <c r="G14" s="14" t="s">
        <v>20</v>
      </c>
      <c r="H14" s="8"/>
      <c r="I14" s="12">
        <f>H14*F14</f>
        <v>0</v>
      </c>
    </row>
    <row r="15" spans="1:11" ht="18" customHeight="1" x14ac:dyDescent="0.25">
      <c r="B15" s="1"/>
    </row>
    <row r="16" spans="1:11" ht="18" customHeight="1" x14ac:dyDescent="0.25">
      <c r="B16" s="15" t="s">
        <v>22</v>
      </c>
    </row>
    <row r="17" spans="1:11" ht="18" customHeight="1" x14ac:dyDescent="0.25">
      <c r="A17" s="4" t="s">
        <v>0</v>
      </c>
      <c r="B17" s="4" t="s">
        <v>10</v>
      </c>
      <c r="C17" s="4" t="s">
        <v>11</v>
      </c>
      <c r="D17" s="4" t="s">
        <v>12</v>
      </c>
      <c r="E17" s="4" t="s">
        <v>13</v>
      </c>
      <c r="F17" s="4" t="s">
        <v>14</v>
      </c>
      <c r="G17" s="4" t="s">
        <v>15</v>
      </c>
      <c r="H17" s="4" t="s">
        <v>17</v>
      </c>
      <c r="I17" s="4" t="s">
        <v>18</v>
      </c>
    </row>
    <row r="18" spans="1:11" ht="18" customHeight="1" x14ac:dyDescent="0.25">
      <c r="A18" s="8">
        <v>1</v>
      </c>
      <c r="B18" s="2" t="s">
        <v>7</v>
      </c>
      <c r="C18" s="13">
        <v>125</v>
      </c>
      <c r="D18" s="13">
        <v>2.5</v>
      </c>
      <c r="E18" s="13">
        <v>0.2</v>
      </c>
      <c r="F18" s="13">
        <v>62.5</v>
      </c>
      <c r="G18" s="14" t="s">
        <v>20</v>
      </c>
      <c r="H18" s="8"/>
      <c r="I18" s="12">
        <f>H18*F18</f>
        <v>0</v>
      </c>
    </row>
    <row r="19" spans="1:11" ht="18" customHeight="1" x14ac:dyDescent="0.25">
      <c r="A19" s="8">
        <v>2</v>
      </c>
      <c r="B19" s="2" t="s">
        <v>7</v>
      </c>
      <c r="C19" s="13">
        <v>225</v>
      </c>
      <c r="D19" s="13">
        <v>1.5</v>
      </c>
      <c r="E19" s="13">
        <v>0.2</v>
      </c>
      <c r="F19" s="13">
        <v>67.5</v>
      </c>
      <c r="G19" s="14" t="s">
        <v>20</v>
      </c>
      <c r="H19" s="8"/>
      <c r="I19" s="12">
        <f>H19*F19</f>
        <v>0</v>
      </c>
    </row>
    <row r="20" spans="1:11" ht="18" customHeight="1" x14ac:dyDescent="0.25">
      <c r="B20" s="1"/>
    </row>
    <row r="21" spans="1:11" ht="18" customHeight="1" x14ac:dyDescent="0.25">
      <c r="I21" s="20" t="s">
        <v>1</v>
      </c>
      <c r="J21" s="21"/>
      <c r="K21" s="7">
        <f>K7+K8+I12+I13+I14+I18+I19</f>
        <v>0</v>
      </c>
    </row>
    <row r="22" spans="1:11" ht="18" customHeight="1" x14ac:dyDescent="0.25">
      <c r="I22" s="16" t="s">
        <v>2</v>
      </c>
      <c r="J22" s="16"/>
      <c r="K22" s="7">
        <f>K21*10/100</f>
        <v>0</v>
      </c>
    </row>
    <row r="23" spans="1:11" ht="18" customHeight="1" x14ac:dyDescent="0.25">
      <c r="I23" s="16" t="s">
        <v>3</v>
      </c>
      <c r="J23" s="16"/>
      <c r="K23" s="7">
        <f>K21+K22</f>
        <v>0</v>
      </c>
    </row>
    <row r="24" spans="1:11" ht="18" customHeight="1" x14ac:dyDescent="0.25"/>
    <row r="25" spans="1:11" ht="18" customHeight="1" x14ac:dyDescent="0.25"/>
    <row r="26" spans="1:11" ht="18" customHeight="1" x14ac:dyDescent="0.25"/>
    <row r="27" spans="1:11" ht="18" customHeight="1" x14ac:dyDescent="0.25"/>
  </sheetData>
  <mergeCells count="6">
    <mergeCell ref="I23:J23"/>
    <mergeCell ref="B1:H1"/>
    <mergeCell ref="A2:H2"/>
    <mergeCell ref="A3:H3"/>
    <mergeCell ref="I21:J21"/>
    <mergeCell ref="I22:J22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2025-05-28T08:04:17Z</dcterms:modified>
</cp:coreProperties>
</file>